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ASHP WC" sheetId="10" r:id="rId1"/>
    <sheet name="ASHP WC My Rad" sheetId="12" r:id="rId2"/>
  </sheets>
  <calcPr calcId="124519"/>
</workbook>
</file>

<file path=xl/calcChain.xml><?xml version="1.0" encoding="utf-8"?>
<calcChain xmlns="http://schemas.openxmlformats.org/spreadsheetml/2006/main">
  <c r="E10" i="12"/>
  <c r="E9"/>
  <c r="G20" s="1"/>
  <c r="F40"/>
  <c r="M40" s="1"/>
  <c r="N40" s="1"/>
  <c r="F35"/>
  <c r="M35" s="1"/>
  <c r="N35" s="1"/>
  <c r="F30"/>
  <c r="M30" s="1"/>
  <c r="N30" s="1"/>
  <c r="F25"/>
  <c r="M25" s="1"/>
  <c r="N25" s="1"/>
  <c r="F20"/>
  <c r="M20" s="1"/>
  <c r="N20" s="1"/>
  <c r="F15"/>
  <c r="M15" s="1"/>
  <c r="N15" s="1"/>
  <c r="H4"/>
  <c r="G4"/>
  <c r="H3"/>
  <c r="G3"/>
  <c r="E9" i="10"/>
  <c r="H4"/>
  <c r="G4"/>
  <c r="H3"/>
  <c r="G3"/>
  <c r="E10"/>
  <c r="F40"/>
  <c r="F35"/>
  <c r="F25"/>
  <c r="F20"/>
  <c r="O15" l="1"/>
  <c r="O20"/>
  <c r="G40" i="12"/>
  <c r="G30"/>
  <c r="G25"/>
  <c r="G15"/>
  <c r="I15" s="1"/>
  <c r="G35"/>
  <c r="I35" s="1"/>
  <c r="G40" i="10"/>
  <c r="G20"/>
  <c r="I20" s="1"/>
  <c r="L20" s="1"/>
  <c r="G15"/>
  <c r="G30"/>
  <c r="G35"/>
  <c r="G25"/>
  <c r="F15"/>
  <c r="M15" s="1"/>
  <c r="N15" s="1"/>
  <c r="F30"/>
  <c r="M40"/>
  <c r="N40" s="1"/>
  <c r="M25"/>
  <c r="N25" s="1"/>
  <c r="M20"/>
  <c r="N20" s="1"/>
  <c r="O40" l="1"/>
  <c r="O25"/>
  <c r="I40" i="12"/>
  <c r="L40" s="1"/>
  <c r="J40" s="1"/>
  <c r="K40" s="1"/>
  <c r="G26"/>
  <c r="I20"/>
  <c r="L20" s="1"/>
  <c r="J20" s="1"/>
  <c r="K20" s="1"/>
  <c r="G21"/>
  <c r="L15"/>
  <c r="J15" s="1"/>
  <c r="K15" s="1"/>
  <c r="G31"/>
  <c r="I25"/>
  <c r="L25" s="1"/>
  <c r="J25" s="1"/>
  <c r="K25" s="1"/>
  <c r="I30"/>
  <c r="L30" s="1"/>
  <c r="J30" s="1"/>
  <c r="K30" s="1"/>
  <c r="L35"/>
  <c r="J35" s="1"/>
  <c r="K35" s="1"/>
  <c r="I30" i="10"/>
  <c r="L30" s="1"/>
  <c r="G26"/>
  <c r="G31"/>
  <c r="G21"/>
  <c r="I25"/>
  <c r="L25" s="1"/>
  <c r="J25" s="1"/>
  <c r="K25" s="1"/>
  <c r="M30"/>
  <c r="I15"/>
  <c r="L15" s="1"/>
  <c r="J15" s="1"/>
  <c r="K15" s="1"/>
  <c r="I40"/>
  <c r="L40" s="1"/>
  <c r="J40" s="1"/>
  <c r="K40" s="1"/>
  <c r="J20"/>
  <c r="K20" s="1"/>
  <c r="M35"/>
  <c r="I35"/>
  <c r="L35" s="1"/>
  <c r="N30" l="1"/>
  <c r="J30" s="1"/>
  <c r="K30" s="1"/>
  <c r="O30"/>
  <c r="N35"/>
  <c r="O35"/>
  <c r="J35"/>
  <c r="K35" s="1"/>
</calcChain>
</file>

<file path=xl/sharedStrings.xml><?xml version="1.0" encoding="utf-8"?>
<sst xmlns="http://schemas.openxmlformats.org/spreadsheetml/2006/main" count="342" uniqueCount="27">
  <si>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</si>
  <si>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</si>
  <si>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</si>
  <si>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</si>
  <si>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</si>
  <si>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</si>
  <si>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</si>
  <si>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</si>
  <si>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</si>
  <si>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</si>
  <si>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</si>
  <si>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</si>
  <si>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"Deg rad"</t>
  </si>
  <si>
    <t>Rad(S) Rated</t>
  </si>
  <si>
    <t>Required</t>
  </si>
  <si>
    <t>Output "50 Deg Rad"</t>
  </si>
  <si>
    <t>OAT</t>
  </si>
  <si>
    <t>Flow Temp</t>
  </si>
  <si>
    <t>OAT Range</t>
  </si>
  <si>
    <t>Flowtemp Range</t>
  </si>
  <si>
    <t>ASHP WC Design</t>
  </si>
  <si>
    <t>43C@-10C and 35C@15C</t>
  </si>
  <si>
    <t>Radiator</t>
  </si>
  <si>
    <t>x</t>
  </si>
  <si>
    <t>y</t>
  </si>
  <si>
    <t>Oversizing</t>
  </si>
  <si>
    <t>Factor</t>
  </si>
</sst>
</file>

<file path=xl/styles.xml><?xml version="1.0" encoding="utf-8"?>
<styleSheet xmlns="http://schemas.openxmlformats.org/spreadsheetml/2006/main">
  <numFmts count="5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  <numFmt numFmtId="167" formatCode="0.0000000000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Alignment="1">
      <alignment horizontal="center"/>
    </xf>
    <xf numFmtId="0" fontId="0" fillId="0" borderId="0" xfId="0" applyFill="1"/>
    <xf numFmtId="165" fontId="2" fillId="2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65" fontId="2" fillId="0" borderId="0" xfId="2" applyNumberFormat="1" applyFont="1" applyFill="1" applyAlignment="1" applyProtection="1">
      <alignment horizontal="center"/>
    </xf>
    <xf numFmtId="1" fontId="2" fillId="0" borderId="0" xfId="2" applyNumberFormat="1" applyFont="1" applyFill="1" applyAlignment="1" applyProtection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9" fontId="0" fillId="0" borderId="0" xfId="1" applyFont="1" applyFill="1"/>
    <xf numFmtId="166" fontId="4" fillId="0" borderId="0" xfId="0" applyNumberFormat="1" applyFont="1" applyFill="1" applyAlignment="1" applyProtection="1">
      <alignment horizontal="center"/>
      <protection locked="0"/>
    </xf>
    <xf numFmtId="10" fontId="2" fillId="2" borderId="0" xfId="1" applyNumberFormat="1" applyFont="1" applyFill="1" applyBorder="1" applyAlignment="1">
      <alignment horizontal="center"/>
    </xf>
    <xf numFmtId="167" fontId="0" fillId="0" borderId="0" xfId="0" applyNumberFormat="1"/>
    <xf numFmtId="0" fontId="4" fillId="0" borderId="0" xfId="0" applyFont="1" applyAlignment="1">
      <alignment horizontal="center"/>
    </xf>
    <xf numFmtId="9" fontId="0" fillId="0" borderId="0" xfId="0" applyNumberFormat="1"/>
    <xf numFmtId="0" fontId="2" fillId="0" borderId="2" xfId="0" applyFont="1" applyBorder="1"/>
    <xf numFmtId="0" fontId="0" fillId="0" borderId="3" xfId="0" applyBorder="1"/>
    <xf numFmtId="0" fontId="2" fillId="0" borderId="4" xfId="0" applyFont="1" applyFill="1" applyBorder="1"/>
    <xf numFmtId="0" fontId="2" fillId="0" borderId="5" xfId="0" applyFont="1" applyFill="1" applyBorder="1" applyAlignment="1" applyProtection="1">
      <alignment horizontal="center"/>
    </xf>
    <xf numFmtId="2" fontId="4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1233246196782738E-2"/>
          <c:y val="0.15318358656385023"/>
          <c:w val="0.65274808318550492"/>
          <c:h val="0.55651531179497382"/>
        </c:manualLayout>
      </c:layout>
      <c:scatterChart>
        <c:scatterStyle val="smoothMarker"/>
        <c:ser>
          <c:idx val="0"/>
          <c:order val="0"/>
          <c:tx>
            <c:v>Flow Temp</c:v>
          </c:tx>
          <c:xVal>
            <c:numRef>
              <c:f>'ASHP WC'!$G$3:$G$4</c:f>
              <c:numCache>
                <c:formatCode>General</c:formatCode>
                <c:ptCount val="2"/>
                <c:pt idx="0" formatCode="0">
                  <c:v>-10</c:v>
                </c:pt>
                <c:pt idx="1">
                  <c:v>15</c:v>
                </c:pt>
              </c:numCache>
            </c:numRef>
          </c:xVal>
          <c:yVal>
            <c:numRef>
              <c:f>'ASHP WC'!$H$3:$H$4</c:f>
              <c:numCache>
                <c:formatCode>General</c:formatCode>
                <c:ptCount val="2"/>
                <c:pt idx="0">
                  <c:v>43</c:v>
                </c:pt>
                <c:pt idx="1">
                  <c:v>35</c:v>
                </c:pt>
              </c:numCache>
            </c:numRef>
          </c:yVal>
          <c:smooth val="1"/>
        </c:ser>
        <c:axId val="147324288"/>
        <c:axId val="147171200"/>
      </c:scatterChart>
      <c:valAx>
        <c:axId val="14732428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OAT DegC</a:t>
                </a:r>
              </a:p>
            </c:rich>
          </c:tx>
          <c:layout/>
        </c:title>
        <c:numFmt formatCode="0" sourceLinked="1"/>
        <c:tickLblPos val="nextTo"/>
        <c:crossAx val="147171200"/>
        <c:crosses val="autoZero"/>
        <c:crossBetween val="midCat"/>
      </c:valAx>
      <c:valAx>
        <c:axId val="147171200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Flow Temp</a:t>
                </a:r>
              </a:p>
            </c:rich>
          </c:tx>
          <c:layout/>
        </c:title>
        <c:numFmt formatCode="General" sourceLinked="1"/>
        <c:tickLblPos val="nextTo"/>
        <c:crossAx val="1473242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smoothMarker"/>
        <c:ser>
          <c:idx val="0"/>
          <c:order val="0"/>
          <c:tx>
            <c:v>Required Flowtemp DegC</c:v>
          </c:tx>
          <c:xVal>
            <c:numRef>
              <c:f>'ASHP WC My Rad'!$G$3:$G$4</c:f>
              <c:numCache>
                <c:formatCode>General</c:formatCode>
                <c:ptCount val="2"/>
                <c:pt idx="0" formatCode="0">
                  <c:v>-10</c:v>
                </c:pt>
                <c:pt idx="1">
                  <c:v>15</c:v>
                </c:pt>
              </c:numCache>
            </c:numRef>
          </c:xVal>
          <c:yVal>
            <c:numRef>
              <c:f>'ASHP WC My Rad'!$H$3:$H$4</c:f>
              <c:numCache>
                <c:formatCode>General</c:formatCode>
                <c:ptCount val="2"/>
                <c:pt idx="0">
                  <c:v>75</c:v>
                </c:pt>
                <c:pt idx="1">
                  <c:v>35</c:v>
                </c:pt>
              </c:numCache>
            </c:numRef>
          </c:yVal>
          <c:smooth val="1"/>
        </c:ser>
        <c:axId val="148158336"/>
        <c:axId val="148054016"/>
      </c:scatterChart>
      <c:valAx>
        <c:axId val="14815833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OAT DegC</a:t>
                </a:r>
              </a:p>
            </c:rich>
          </c:tx>
          <c:layout/>
        </c:title>
        <c:numFmt formatCode="0" sourceLinked="1"/>
        <c:tickLblPos val="nextTo"/>
        <c:crossAx val="148054016"/>
        <c:crosses val="autoZero"/>
        <c:crossBetween val="midCat"/>
      </c:valAx>
      <c:valAx>
        <c:axId val="148054016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Flowtemp</a:t>
                </a:r>
              </a:p>
            </c:rich>
          </c:tx>
          <c:layout/>
        </c:title>
        <c:numFmt formatCode="General" sourceLinked="1"/>
        <c:tickLblPos val="nextTo"/>
        <c:crossAx val="148158336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293078</xdr:colOff>
      <xdr:row>1</xdr:row>
      <xdr:rowOff>27911</xdr:rowOff>
    </xdr:from>
    <xdr:to>
      <xdr:col>14</xdr:col>
      <xdr:colOff>607088</xdr:colOff>
      <xdr:row>11</xdr:row>
      <xdr:rowOff>195384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293078</xdr:colOff>
      <xdr:row>1</xdr:row>
      <xdr:rowOff>27911</xdr:rowOff>
    </xdr:from>
    <xdr:to>
      <xdr:col>14</xdr:col>
      <xdr:colOff>607088</xdr:colOff>
      <xdr:row>11</xdr:row>
      <xdr:rowOff>195384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0"/>
  <sheetViews>
    <sheetView tabSelected="1" topLeftCell="B1" zoomScale="91" zoomScaleNormal="91" workbookViewId="0">
      <selection activeCell="B3" sqref="B3"/>
    </sheetView>
  </sheetViews>
  <sheetFormatPr defaultColWidth="9.1796875" defaultRowHeight="14.5"/>
  <cols>
    <col min="1" max="1" width="1.81640625" style="1" customWidth="1"/>
    <col min="2" max="3" width="9.1796875" style="1"/>
    <col min="4" max="4" width="21.1796875" style="1" bestFit="1" customWidth="1"/>
    <col min="5" max="5" width="26.90625" style="1" bestFit="1" customWidth="1"/>
    <col min="6" max="6" width="12.54296875" style="1" customWidth="1"/>
    <col min="7" max="7" width="16.08984375" style="1" customWidth="1"/>
    <col min="8" max="8" width="9.81640625" style="1" customWidth="1"/>
    <col min="9" max="9" width="12.453125" style="1" customWidth="1"/>
    <col min="10" max="10" width="9.26953125" style="1" customWidth="1"/>
    <col min="11" max="11" width="8.54296875" style="1" customWidth="1"/>
    <col min="12" max="12" width="9.26953125" style="1" customWidth="1"/>
    <col min="13" max="13" width="11.7265625" style="1" customWidth="1"/>
    <col min="14" max="14" width="9.54296875" style="1" customWidth="1"/>
    <col min="15" max="15" width="13.1796875" style="1" bestFit="1" customWidth="1"/>
    <col min="16" max="16384" width="9.1796875" style="1"/>
  </cols>
  <sheetData>
    <row r="1" spans="3:15" ht="15" thickBot="1"/>
    <row r="2" spans="3:15" ht="21">
      <c r="D2" s="36" t="s">
        <v>20</v>
      </c>
      <c r="E2" s="37"/>
      <c r="G2" s="16" t="s">
        <v>23</v>
      </c>
      <c r="H2" s="9" t="s">
        <v>24</v>
      </c>
    </row>
    <row r="3" spans="3:15" ht="21.5" thickBot="1">
      <c r="C3" s="12"/>
      <c r="D3" s="38" t="s">
        <v>21</v>
      </c>
      <c r="E3" s="39"/>
      <c r="F3" s="14"/>
      <c r="G3" s="16">
        <f>E5</f>
        <v>-10</v>
      </c>
      <c r="H3" s="9">
        <f>E6</f>
        <v>43</v>
      </c>
      <c r="J3" s="10"/>
      <c r="K3" s="17"/>
      <c r="L3" s="17"/>
      <c r="M3" s="18"/>
      <c r="N3" s="17"/>
      <c r="O3" s="12"/>
    </row>
    <row r="4" spans="3:15" ht="21">
      <c r="C4" s="12"/>
      <c r="D4" s="27"/>
      <c r="F4" s="14"/>
      <c r="G4" s="41">
        <f>E7</f>
        <v>15</v>
      </c>
      <c r="H4" s="41">
        <f>E8</f>
        <v>35</v>
      </c>
      <c r="J4" s="10"/>
      <c r="K4" s="17"/>
      <c r="L4" s="17"/>
      <c r="M4" s="18"/>
      <c r="N4" s="17"/>
      <c r="O4" s="12"/>
    </row>
    <row r="5" spans="3:15" ht="21">
      <c r="C5" s="12"/>
      <c r="D5" s="27" t="s">
        <v>16</v>
      </c>
      <c r="E5" s="43">
        <v>-10</v>
      </c>
      <c r="F5" s="28"/>
      <c r="G5" s="12"/>
      <c r="J5" s="30"/>
      <c r="K5" s="12"/>
      <c r="L5" s="12"/>
      <c r="M5" s="12"/>
      <c r="N5" s="12"/>
    </row>
    <row r="6" spans="3:15" ht="21">
      <c r="C6" s="12"/>
      <c r="D6" s="27" t="s">
        <v>17</v>
      </c>
      <c r="E6" s="9">
        <v>43</v>
      </c>
      <c r="F6" s="27" t="s">
        <v>11</v>
      </c>
      <c r="G6" s="27"/>
      <c r="H6" s="27"/>
      <c r="I6" s="27"/>
      <c r="J6" s="27"/>
      <c r="K6" s="27"/>
      <c r="L6" s="27"/>
      <c r="M6" s="27"/>
      <c r="N6" s="27"/>
    </row>
    <row r="7" spans="3:15" ht="21">
      <c r="D7" s="27" t="s">
        <v>16</v>
      </c>
      <c r="E7" s="42">
        <v>15</v>
      </c>
      <c r="F7" s="27" t="s">
        <v>11</v>
      </c>
      <c r="G7" s="15"/>
      <c r="H7" s="16"/>
      <c r="I7" s="9"/>
      <c r="J7" s="10"/>
      <c r="K7" s="17"/>
      <c r="L7" s="17"/>
      <c r="M7" s="18"/>
      <c r="N7" s="17"/>
    </row>
    <row r="8" spans="3:15" ht="21">
      <c r="C8" s="12"/>
      <c r="D8" s="27" t="s">
        <v>17</v>
      </c>
      <c r="E8" s="42">
        <v>35</v>
      </c>
      <c r="F8" s="27" t="s">
        <v>11</v>
      </c>
      <c r="G8" s="15"/>
      <c r="H8" s="16"/>
      <c r="I8" s="9"/>
      <c r="J8" s="10"/>
      <c r="K8" s="17"/>
      <c r="L8" s="17"/>
      <c r="M8" s="18"/>
      <c r="N8" s="17"/>
    </row>
    <row r="9" spans="3:15" ht="21">
      <c r="C9" s="12"/>
      <c r="D9" s="27" t="s">
        <v>18</v>
      </c>
      <c r="E9" s="42">
        <f>E7-E5</f>
        <v>25</v>
      </c>
      <c r="F9" s="27" t="s">
        <v>11</v>
      </c>
      <c r="G9" s="15"/>
      <c r="H9" s="16"/>
      <c r="I9" s="9"/>
      <c r="J9" s="10"/>
      <c r="K9" s="17"/>
      <c r="L9" s="17"/>
      <c r="M9" s="18"/>
      <c r="N9" s="17"/>
    </row>
    <row r="10" spans="3:15" ht="21">
      <c r="C10" s="12"/>
      <c r="D10" s="27" t="s">
        <v>19</v>
      </c>
      <c r="E10" s="42">
        <f>E6-E8</f>
        <v>8</v>
      </c>
      <c r="F10" s="27" t="s">
        <v>11</v>
      </c>
      <c r="G10" s="15"/>
      <c r="H10" s="16"/>
      <c r="I10" s="9"/>
      <c r="J10" s="10"/>
      <c r="K10" s="17"/>
      <c r="L10" s="17"/>
      <c r="M10" s="18"/>
      <c r="N10" s="17"/>
    </row>
    <row r="12" spans="3:15" ht="21">
      <c r="D12" s="2"/>
      <c r="E12" s="2" t="s">
        <v>13</v>
      </c>
      <c r="F12" s="2"/>
      <c r="G12" s="3" t="s">
        <v>17</v>
      </c>
      <c r="H12" s="4" t="s">
        <v>9</v>
      </c>
      <c r="I12" s="2"/>
      <c r="J12" s="2"/>
      <c r="K12" s="5"/>
      <c r="L12" s="5"/>
      <c r="M12" s="5"/>
      <c r="N12" s="2" t="s">
        <v>8</v>
      </c>
    </row>
    <row r="13" spans="3:15" ht="21">
      <c r="C13" s="2" t="s">
        <v>16</v>
      </c>
      <c r="D13" s="2" t="s">
        <v>22</v>
      </c>
      <c r="E13" s="2" t="s">
        <v>15</v>
      </c>
      <c r="F13" s="6"/>
      <c r="G13" s="4" t="s">
        <v>14</v>
      </c>
      <c r="H13" s="4" t="s">
        <v>3</v>
      </c>
      <c r="I13" s="2" t="s">
        <v>10</v>
      </c>
      <c r="J13" s="2" t="s">
        <v>0</v>
      </c>
      <c r="K13" s="2" t="s">
        <v>0</v>
      </c>
      <c r="L13" s="2" t="s">
        <v>4</v>
      </c>
      <c r="M13" s="6"/>
      <c r="N13" s="2" t="s">
        <v>2</v>
      </c>
      <c r="O13" s="34" t="s">
        <v>25</v>
      </c>
    </row>
    <row r="14" spans="3:15" ht="21.5" thickBot="1">
      <c r="C14" s="2" t="s">
        <v>11</v>
      </c>
      <c r="D14" s="20" t="s">
        <v>2</v>
      </c>
      <c r="E14" s="2" t="s">
        <v>5</v>
      </c>
      <c r="F14" s="2" t="s">
        <v>12</v>
      </c>
      <c r="G14" s="2" t="s">
        <v>11</v>
      </c>
      <c r="H14" s="2" t="s">
        <v>11</v>
      </c>
      <c r="I14" s="2" t="s">
        <v>11</v>
      </c>
      <c r="J14" s="2" t="s">
        <v>1</v>
      </c>
      <c r="K14" s="2" t="s">
        <v>6</v>
      </c>
      <c r="L14" s="2" t="s">
        <v>11</v>
      </c>
      <c r="M14" s="2" t="s">
        <v>7</v>
      </c>
      <c r="N14" s="2" t="s">
        <v>5</v>
      </c>
      <c r="O14" s="34" t="s">
        <v>26</v>
      </c>
    </row>
    <row r="15" spans="3:15" ht="36.5" thickBot="1">
      <c r="C15" s="29">
        <v>-10</v>
      </c>
      <c r="D15" s="32">
        <v>0.314</v>
      </c>
      <c r="E15" s="7">
        <v>1</v>
      </c>
      <c r="F15" s="21">
        <f>D15^(1/1.3)*50</f>
        <v>20.511282234927037</v>
      </c>
      <c r="G15" s="40">
        <f>(($E$7-C15)/$E$9)*$E$10+$E$8</f>
        <v>43</v>
      </c>
      <c r="H15" s="8">
        <v>20</v>
      </c>
      <c r="I15" s="26">
        <f>(F15+H15)*2-G15</f>
        <v>38.022564469854075</v>
      </c>
      <c r="J15" s="31">
        <f>N15*860/L15/60</f>
        <v>0.90421395503935709</v>
      </c>
      <c r="K15" s="5">
        <f>J15/16.66</f>
        <v>5.427454712120991E-2</v>
      </c>
      <c r="L15" s="24">
        <f>G15-I15</f>
        <v>4.9774355301459252</v>
      </c>
      <c r="M15" s="11">
        <f>(F15/50)^1.3</f>
        <v>0.31399999999999995</v>
      </c>
      <c r="N15" s="5">
        <f>E15*M15</f>
        <v>0.31399999999999995</v>
      </c>
      <c r="O15" s="44">
        <f>'ASHP WC My Rad'!N15/'ASHP WC'!M15</f>
        <v>2.9847133757961788</v>
      </c>
    </row>
    <row r="16" spans="3:15">
      <c r="F16" s="22"/>
      <c r="G16" s="19"/>
    </row>
    <row r="17" spans="2:15" ht="21">
      <c r="E17" s="2" t="s">
        <v>13</v>
      </c>
      <c r="F17" s="20"/>
      <c r="G17" s="3" t="s">
        <v>17</v>
      </c>
      <c r="H17" s="4" t="s">
        <v>9</v>
      </c>
      <c r="I17" s="2"/>
      <c r="J17" s="2"/>
      <c r="K17" s="5"/>
      <c r="L17" s="5"/>
      <c r="M17" s="5"/>
      <c r="N17" s="2" t="s">
        <v>8</v>
      </c>
    </row>
    <row r="18" spans="2:15" ht="21">
      <c r="C18" s="2" t="s">
        <v>16</v>
      </c>
      <c r="D18" s="2" t="s">
        <v>22</v>
      </c>
      <c r="E18" s="2" t="s">
        <v>15</v>
      </c>
      <c r="F18" s="23"/>
      <c r="G18" s="4" t="s">
        <v>14</v>
      </c>
      <c r="H18" s="4" t="s">
        <v>3</v>
      </c>
      <c r="I18" s="2" t="s">
        <v>10</v>
      </c>
      <c r="J18" s="2" t="s">
        <v>0</v>
      </c>
      <c r="K18" s="2" t="s">
        <v>0</v>
      </c>
      <c r="L18" s="2" t="s">
        <v>4</v>
      </c>
      <c r="M18" s="6"/>
      <c r="N18" s="2" t="s">
        <v>2</v>
      </c>
    </row>
    <row r="19" spans="2:15" ht="21.5" thickBot="1">
      <c r="C19" s="2" t="s">
        <v>11</v>
      </c>
      <c r="D19" s="20" t="s">
        <v>2</v>
      </c>
      <c r="E19" s="2" t="s">
        <v>5</v>
      </c>
      <c r="F19" s="20" t="s">
        <v>12</v>
      </c>
      <c r="G19" s="2" t="s">
        <v>11</v>
      </c>
      <c r="H19" s="2" t="s">
        <v>11</v>
      </c>
      <c r="I19" s="2" t="s">
        <v>11</v>
      </c>
      <c r="J19" s="2" t="s">
        <v>1</v>
      </c>
      <c r="K19" s="2" t="s">
        <v>6</v>
      </c>
      <c r="L19" s="2" t="s">
        <v>11</v>
      </c>
      <c r="M19" s="2" t="s">
        <v>7</v>
      </c>
      <c r="N19" s="2" t="s">
        <v>5</v>
      </c>
    </row>
    <row r="20" spans="2:15" ht="36.5" thickBot="1">
      <c r="C20" s="29">
        <v>-5</v>
      </c>
      <c r="D20" s="32">
        <v>0.28649999999999998</v>
      </c>
      <c r="E20" s="7">
        <v>1</v>
      </c>
      <c r="F20" s="21">
        <f>D20^(1/1.3)*50</f>
        <v>19.114967459480379</v>
      </c>
      <c r="G20" s="40">
        <f>(($E$7-C20)/$E$9)*$E$10+$E$8</f>
        <v>41.4</v>
      </c>
      <c r="H20" s="8">
        <v>20</v>
      </c>
      <c r="I20" s="25">
        <f>(F20+H20)*2-G20</f>
        <v>36.829934918960767</v>
      </c>
      <c r="J20" s="31">
        <f>N20*860/L20/60</f>
        <v>0.89856488412768576</v>
      </c>
      <c r="K20" s="5">
        <f>J20/16.66</f>
        <v>5.3935467234554967E-2</v>
      </c>
      <c r="L20" s="24">
        <f>G20-I20</f>
        <v>4.5700650810392318</v>
      </c>
      <c r="M20" s="11">
        <f>(F20/50)^1.3</f>
        <v>0.28650000000000003</v>
      </c>
      <c r="N20" s="5">
        <f>E20*M20</f>
        <v>0.28650000000000003</v>
      </c>
      <c r="O20" s="44">
        <f>'ASHP WC My Rad'!N20/'ASHP WC'!M20</f>
        <v>2.6876090750436297</v>
      </c>
    </row>
    <row r="21" spans="2:15">
      <c r="F21" s="22"/>
      <c r="G21" s="19">
        <f>G15-G20</f>
        <v>1.6000000000000014</v>
      </c>
      <c r="H21" s="33"/>
    </row>
    <row r="22" spans="2:15" ht="21">
      <c r="E22" s="2" t="s">
        <v>13</v>
      </c>
      <c r="F22" s="20"/>
      <c r="G22" s="3" t="s">
        <v>17</v>
      </c>
      <c r="H22" s="4" t="s">
        <v>9</v>
      </c>
      <c r="I22" s="2"/>
      <c r="J22" s="2"/>
      <c r="K22" s="5"/>
      <c r="L22" s="5"/>
      <c r="M22" s="5"/>
      <c r="N22" s="2" t="s">
        <v>8</v>
      </c>
    </row>
    <row r="23" spans="2:15" ht="21">
      <c r="C23" s="2" t="s">
        <v>16</v>
      </c>
      <c r="D23" s="2" t="s">
        <v>22</v>
      </c>
      <c r="E23" s="2" t="s">
        <v>15</v>
      </c>
      <c r="F23" s="23"/>
      <c r="G23" s="4" t="s">
        <v>14</v>
      </c>
      <c r="H23" s="4" t="s">
        <v>3</v>
      </c>
      <c r="I23" s="2" t="s">
        <v>10</v>
      </c>
      <c r="J23" s="2" t="s">
        <v>0</v>
      </c>
      <c r="K23" s="2" t="s">
        <v>0</v>
      </c>
      <c r="L23" s="2" t="s">
        <v>4</v>
      </c>
      <c r="M23" s="6"/>
      <c r="N23" s="2" t="s">
        <v>2</v>
      </c>
    </row>
    <row r="24" spans="2:15" ht="21.5" thickBot="1">
      <c r="C24" s="2" t="s">
        <v>11</v>
      </c>
      <c r="D24" s="20" t="s">
        <v>2</v>
      </c>
      <c r="E24" s="2" t="s">
        <v>5</v>
      </c>
      <c r="F24" s="20" t="s">
        <v>12</v>
      </c>
      <c r="G24" s="2" t="s">
        <v>11</v>
      </c>
      <c r="H24" s="2" t="s">
        <v>11</v>
      </c>
      <c r="I24" s="2" t="s">
        <v>11</v>
      </c>
      <c r="J24" s="2" t="s">
        <v>1</v>
      </c>
      <c r="K24" s="2" t="s">
        <v>6</v>
      </c>
      <c r="L24" s="2" t="s">
        <v>11</v>
      </c>
      <c r="M24" s="2" t="s">
        <v>7</v>
      </c>
      <c r="N24" s="2" t="s">
        <v>5</v>
      </c>
    </row>
    <row r="25" spans="2:15" ht="36.5" thickBot="1">
      <c r="C25" s="29">
        <v>0</v>
      </c>
      <c r="D25" s="32">
        <v>0.26</v>
      </c>
      <c r="E25" s="7">
        <v>1</v>
      </c>
      <c r="F25" s="21">
        <f>D25^(1/1.3)*50</f>
        <v>17.739832004962096</v>
      </c>
      <c r="G25" s="40">
        <f>(($E$7-C25)/$E$9)*$E$10+$E$8</f>
        <v>39.799999999999997</v>
      </c>
      <c r="H25" s="8">
        <v>20</v>
      </c>
      <c r="I25" s="25">
        <f>(F25+H25)*2-G25</f>
        <v>35.679664009924196</v>
      </c>
      <c r="J25" s="31">
        <f>N25*860/L25/60</f>
        <v>0.90445698497469096</v>
      </c>
      <c r="K25" s="5">
        <f>J25/16.66</f>
        <v>5.4289134752382409E-2</v>
      </c>
      <c r="L25" s="24">
        <f>G25-I25</f>
        <v>4.1203359900758016</v>
      </c>
      <c r="M25" s="11">
        <f>(F25/50)^1.3</f>
        <v>0.26000000000000006</v>
      </c>
      <c r="N25" s="5">
        <f>E25*M25</f>
        <v>0.26000000000000006</v>
      </c>
      <c r="O25" s="44">
        <f>'ASHP WC My Rad'!N25/'ASHP WC'!M25</f>
        <v>2.3442307692307689</v>
      </c>
    </row>
    <row r="26" spans="2:15">
      <c r="G26" s="19">
        <f>G20-G25</f>
        <v>1.6000000000000014</v>
      </c>
    </row>
    <row r="27" spans="2:15" ht="21">
      <c r="E27" s="2" t="s">
        <v>13</v>
      </c>
      <c r="F27" s="20"/>
      <c r="G27" s="3" t="s">
        <v>17</v>
      </c>
      <c r="H27" s="4" t="s">
        <v>9</v>
      </c>
      <c r="I27" s="2"/>
      <c r="J27" s="2"/>
      <c r="K27" s="5"/>
      <c r="L27" s="5"/>
      <c r="M27" s="5"/>
      <c r="N27" s="2" t="s">
        <v>8</v>
      </c>
    </row>
    <row r="28" spans="2:15" ht="21">
      <c r="C28" s="2" t="s">
        <v>16</v>
      </c>
      <c r="D28" s="2" t="s">
        <v>22</v>
      </c>
      <c r="E28" s="2" t="s">
        <v>15</v>
      </c>
      <c r="F28" s="23"/>
      <c r="G28" s="4" t="s">
        <v>14</v>
      </c>
      <c r="H28" s="4" t="s">
        <v>3</v>
      </c>
      <c r="I28" s="2" t="s">
        <v>10</v>
      </c>
      <c r="J28" s="2" t="s">
        <v>0</v>
      </c>
      <c r="K28" s="2" t="s">
        <v>0</v>
      </c>
      <c r="L28" s="2" t="s">
        <v>4</v>
      </c>
      <c r="M28" s="6"/>
      <c r="N28" s="2" t="s">
        <v>2</v>
      </c>
    </row>
    <row r="29" spans="2:15" ht="21.5" thickBot="1">
      <c r="C29" s="2" t="s">
        <v>11</v>
      </c>
      <c r="D29" s="20" t="s">
        <v>2</v>
      </c>
      <c r="E29" s="2" t="s">
        <v>5</v>
      </c>
      <c r="F29" s="20" t="s">
        <v>12</v>
      </c>
      <c r="G29" s="2" t="s">
        <v>11</v>
      </c>
      <c r="H29" s="2" t="s">
        <v>11</v>
      </c>
      <c r="I29" s="2" t="s">
        <v>11</v>
      </c>
      <c r="J29" s="2" t="s">
        <v>1</v>
      </c>
      <c r="K29" s="2" t="s">
        <v>6</v>
      </c>
      <c r="L29" s="2" t="s">
        <v>11</v>
      </c>
      <c r="M29" s="2" t="s">
        <v>7</v>
      </c>
      <c r="N29" s="2" t="s">
        <v>5</v>
      </c>
    </row>
    <row r="30" spans="2:15" ht="36.5" thickBot="1">
      <c r="C30" s="29">
        <v>5</v>
      </c>
      <c r="D30" s="32">
        <v>0.23369999999999999</v>
      </c>
      <c r="E30" s="7">
        <v>1</v>
      </c>
      <c r="F30" s="21">
        <f>D30^(1/1.3)*50</f>
        <v>16.342664307857014</v>
      </c>
      <c r="G30" s="40">
        <f>(($E$7-C30)/$E$9)*$E$10+$E$8</f>
        <v>38.200000000000003</v>
      </c>
      <c r="H30" s="13">
        <v>20</v>
      </c>
      <c r="I30" s="25">
        <f>(F30+H30)*2-G30</f>
        <v>34.485328615714025</v>
      </c>
      <c r="J30" s="31">
        <f>N30*860/L30/60</f>
        <v>0.90174867531219549</v>
      </c>
      <c r="K30" s="5">
        <f>J30/16.66</f>
        <v>5.4126571147190605E-2</v>
      </c>
      <c r="L30" s="24">
        <f>G30-I30</f>
        <v>3.7146713842859782</v>
      </c>
      <c r="M30" s="11">
        <f>(F30/50)^1.3</f>
        <v>0.23370000000000002</v>
      </c>
      <c r="N30" s="5">
        <f>E30*M30</f>
        <v>0.23370000000000002</v>
      </c>
      <c r="O30" s="44">
        <f>'ASHP WC My Rad'!N30/'ASHP WC'!M30</f>
        <v>1.9554985023534446</v>
      </c>
    </row>
    <row r="31" spans="2:15">
      <c r="G31" s="19">
        <f>G25-G30</f>
        <v>1.5999999999999943</v>
      </c>
    </row>
    <row r="32" spans="2:15" ht="21">
      <c r="B32" s="35"/>
      <c r="E32" s="2" t="s">
        <v>13</v>
      </c>
      <c r="F32" s="20"/>
      <c r="G32" s="3" t="s">
        <v>17</v>
      </c>
      <c r="H32" s="4" t="s">
        <v>9</v>
      </c>
      <c r="I32" s="2"/>
      <c r="J32" s="2"/>
      <c r="K32" s="5"/>
      <c r="L32" s="5"/>
      <c r="M32" s="5"/>
      <c r="N32" s="2" t="s">
        <v>8</v>
      </c>
    </row>
    <row r="33" spans="3:15" ht="21">
      <c r="C33" s="2" t="s">
        <v>16</v>
      </c>
      <c r="D33" s="2" t="s">
        <v>22</v>
      </c>
      <c r="E33" s="2" t="s">
        <v>15</v>
      </c>
      <c r="F33" s="23"/>
      <c r="G33" s="4" t="s">
        <v>14</v>
      </c>
      <c r="H33" s="4" t="s">
        <v>3</v>
      </c>
      <c r="I33" s="2" t="s">
        <v>10</v>
      </c>
      <c r="J33" s="2" t="s">
        <v>0</v>
      </c>
      <c r="K33" s="2" t="s">
        <v>0</v>
      </c>
      <c r="L33" s="2" t="s">
        <v>4</v>
      </c>
      <c r="M33" s="6"/>
      <c r="N33" s="2" t="s">
        <v>2</v>
      </c>
    </row>
    <row r="34" spans="3:15" ht="21.5" thickBot="1">
      <c r="C34" s="2" t="s">
        <v>11</v>
      </c>
      <c r="D34" s="20" t="s">
        <v>2</v>
      </c>
      <c r="E34" s="2" t="s">
        <v>5</v>
      </c>
      <c r="F34" s="20" t="s">
        <v>12</v>
      </c>
      <c r="G34" s="2" t="s">
        <v>11</v>
      </c>
      <c r="H34" s="2" t="s">
        <v>11</v>
      </c>
      <c r="I34" s="2" t="s">
        <v>11</v>
      </c>
      <c r="J34" s="2" t="s">
        <v>1</v>
      </c>
      <c r="K34" s="2" t="s">
        <v>6</v>
      </c>
      <c r="L34" s="2" t="s">
        <v>11</v>
      </c>
      <c r="M34" s="2" t="s">
        <v>7</v>
      </c>
      <c r="N34" s="2" t="s">
        <v>5</v>
      </c>
    </row>
    <row r="35" spans="3:15" ht="36.5" thickBot="1">
      <c r="C35" s="29">
        <v>10</v>
      </c>
      <c r="D35" s="32">
        <v>0.20810000000000001</v>
      </c>
      <c r="E35" s="7">
        <v>1</v>
      </c>
      <c r="F35" s="21">
        <f>D35^(1/1.3)*50</f>
        <v>14.947339961070028</v>
      </c>
      <c r="G35" s="40">
        <f>(($E$7-C35)/$E$9)*$E$10+$E$8</f>
        <v>36.6</v>
      </c>
      <c r="H35" s="8">
        <v>20</v>
      </c>
      <c r="I35" s="25">
        <f>(F35+H35)*2-G35</f>
        <v>33.294679922140055</v>
      </c>
      <c r="J35" s="31">
        <f>N35*860/L35/60</f>
        <v>0.90241386504325538</v>
      </c>
      <c r="K35" s="5">
        <f>J35/16.66</f>
        <v>5.4166498501996119E-2</v>
      </c>
      <c r="L35" s="24">
        <f>G35-I35</f>
        <v>3.3053200778599461</v>
      </c>
      <c r="M35" s="11">
        <f>(F35/50)^1.3</f>
        <v>0.20810000000000006</v>
      </c>
      <c r="N35" s="5">
        <f>E35*M35</f>
        <v>0.20810000000000006</v>
      </c>
      <c r="O35" s="44">
        <f>'ASHP WC My Rad'!N35/'ASHP WC'!M35</f>
        <v>1.508889956751561</v>
      </c>
    </row>
    <row r="36" spans="3:15">
      <c r="G36" s="19"/>
    </row>
    <row r="37" spans="3:15" ht="21">
      <c r="E37" s="2" t="s">
        <v>13</v>
      </c>
      <c r="F37" s="20"/>
      <c r="G37" s="3"/>
      <c r="H37" s="4" t="s">
        <v>9</v>
      </c>
      <c r="I37" s="2"/>
      <c r="J37" s="2"/>
      <c r="K37" s="5"/>
      <c r="L37" s="5"/>
      <c r="M37" s="5"/>
      <c r="N37" s="2" t="s">
        <v>8</v>
      </c>
    </row>
    <row r="38" spans="3:15" ht="21">
      <c r="C38" s="2" t="s">
        <v>16</v>
      </c>
      <c r="D38" s="2" t="s">
        <v>22</v>
      </c>
      <c r="E38" s="2" t="s">
        <v>15</v>
      </c>
      <c r="F38" s="23"/>
      <c r="G38" s="3" t="s">
        <v>17</v>
      </c>
      <c r="H38" s="4" t="s">
        <v>3</v>
      </c>
      <c r="I38" s="2" t="s">
        <v>10</v>
      </c>
      <c r="J38" s="2" t="s">
        <v>0</v>
      </c>
      <c r="K38" s="2" t="s">
        <v>0</v>
      </c>
      <c r="L38" s="2" t="s">
        <v>4</v>
      </c>
      <c r="M38" s="6"/>
      <c r="N38" s="2" t="s">
        <v>2</v>
      </c>
    </row>
    <row r="39" spans="3:15" ht="21.5" thickBot="1">
      <c r="C39" s="2" t="s">
        <v>11</v>
      </c>
      <c r="D39" s="20" t="s">
        <v>2</v>
      </c>
      <c r="E39" s="2" t="s">
        <v>5</v>
      </c>
      <c r="F39" s="20" t="s">
        <v>12</v>
      </c>
      <c r="G39" s="2" t="s">
        <v>11</v>
      </c>
      <c r="H39" s="2" t="s">
        <v>11</v>
      </c>
      <c r="I39" s="2" t="s">
        <v>11</v>
      </c>
      <c r="J39" s="2" t="s">
        <v>1</v>
      </c>
      <c r="K39" s="2" t="s">
        <v>6</v>
      </c>
      <c r="L39" s="2" t="s">
        <v>11</v>
      </c>
      <c r="M39" s="2" t="s">
        <v>7</v>
      </c>
      <c r="N39" s="2" t="s">
        <v>5</v>
      </c>
    </row>
    <row r="40" spans="3:15" ht="36.5" thickBot="1">
      <c r="C40" s="29">
        <v>15</v>
      </c>
      <c r="D40" s="32">
        <v>0.18310000000000001</v>
      </c>
      <c r="E40" s="7">
        <v>1</v>
      </c>
      <c r="F40" s="21">
        <f>D40^(1/1.3)*50</f>
        <v>13.545879011048493</v>
      </c>
      <c r="G40" s="40">
        <f>(($E$7-C40)/$E$9)*$E$10+$E$8</f>
        <v>35</v>
      </c>
      <c r="H40" s="8">
        <v>20</v>
      </c>
      <c r="I40" s="25">
        <f>(F40+H40)*2-G40</f>
        <v>32.091758022096982</v>
      </c>
      <c r="J40" s="31">
        <f>N40*860/L40/60</f>
        <v>0.90241230037731479</v>
      </c>
      <c r="K40" s="5">
        <f>J40/16.66</f>
        <v>5.4166404584472673E-2</v>
      </c>
      <c r="L40" s="24">
        <f>G40-I40</f>
        <v>2.9082419779030175</v>
      </c>
      <c r="M40" s="11">
        <f>(F40/50)^1.3</f>
        <v>0.18310000000000004</v>
      </c>
      <c r="N40" s="5">
        <f>E40*M40</f>
        <v>0.18310000000000004</v>
      </c>
      <c r="O40" s="44">
        <f>'ASHP WC My Rad'!N40/'ASHP WC'!M40</f>
        <v>1.0005461496450028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40"/>
  <sheetViews>
    <sheetView zoomScale="91" zoomScaleNormal="91" workbookViewId="0"/>
  </sheetViews>
  <sheetFormatPr defaultColWidth="9.1796875" defaultRowHeight="14.5"/>
  <cols>
    <col min="1" max="1" width="4.36328125" style="1" customWidth="1"/>
    <col min="2" max="3" width="9.1796875" style="1"/>
    <col min="4" max="4" width="21.1796875" style="1" bestFit="1" customWidth="1"/>
    <col min="5" max="5" width="26.90625" style="1" bestFit="1" customWidth="1"/>
    <col min="6" max="6" width="12.54296875" style="1" customWidth="1"/>
    <col min="7" max="7" width="16.08984375" style="1" customWidth="1"/>
    <col min="8" max="8" width="9.81640625" style="1" customWidth="1"/>
    <col min="9" max="9" width="12.453125" style="1" customWidth="1"/>
    <col min="10" max="10" width="9.26953125" style="1" customWidth="1"/>
    <col min="11" max="11" width="8.54296875" style="1" customWidth="1"/>
    <col min="12" max="12" width="9.26953125" style="1" customWidth="1"/>
    <col min="13" max="13" width="11.7265625" style="1" customWidth="1"/>
    <col min="14" max="15" width="9.54296875" style="1" customWidth="1"/>
    <col min="16" max="16384" width="9.1796875" style="1"/>
  </cols>
  <sheetData>
    <row r="1" spans="3:15" ht="15" thickBot="1"/>
    <row r="2" spans="3:15" ht="21">
      <c r="D2" s="36" t="s">
        <v>20</v>
      </c>
      <c r="E2" s="37"/>
      <c r="G2" s="16" t="s">
        <v>23</v>
      </c>
      <c r="H2" s="9" t="s">
        <v>24</v>
      </c>
    </row>
    <row r="3" spans="3:15" ht="21.5" thickBot="1">
      <c r="C3" s="12"/>
      <c r="D3" s="38" t="s">
        <v>21</v>
      </c>
      <c r="E3" s="39"/>
      <c r="F3" s="14"/>
      <c r="G3" s="16">
        <f>E5</f>
        <v>-10</v>
      </c>
      <c r="H3" s="9">
        <f>E6</f>
        <v>75</v>
      </c>
      <c r="J3" s="10"/>
      <c r="K3" s="17"/>
      <c r="L3" s="17"/>
      <c r="M3" s="18"/>
      <c r="N3" s="17"/>
      <c r="O3" s="12"/>
    </row>
    <row r="4" spans="3:15" ht="21">
      <c r="C4" s="12"/>
      <c r="D4" s="27"/>
      <c r="F4" s="14"/>
      <c r="G4" s="41">
        <f>E7</f>
        <v>15</v>
      </c>
      <c r="H4" s="41">
        <f>E8</f>
        <v>35</v>
      </c>
      <c r="J4" s="10"/>
      <c r="K4" s="17"/>
      <c r="L4" s="17"/>
      <c r="M4" s="18"/>
      <c r="N4" s="17"/>
      <c r="O4" s="12"/>
    </row>
    <row r="5" spans="3:15" ht="21">
      <c r="C5" s="12"/>
      <c r="D5" s="27" t="s">
        <v>16</v>
      </c>
      <c r="E5" s="2">
        <v>-10</v>
      </c>
      <c r="F5" s="28"/>
      <c r="G5" s="12"/>
      <c r="J5" s="30"/>
      <c r="K5" s="12"/>
      <c r="L5" s="12"/>
      <c r="M5" s="12"/>
      <c r="N5" s="12"/>
    </row>
    <row r="6" spans="3:15" ht="21">
      <c r="C6" s="12"/>
      <c r="D6" s="27" t="s">
        <v>17</v>
      </c>
      <c r="E6" s="27">
        <v>75</v>
      </c>
      <c r="F6" s="27" t="s">
        <v>11</v>
      </c>
      <c r="G6" s="27"/>
      <c r="H6" s="27"/>
      <c r="I6" s="27"/>
      <c r="J6" s="27"/>
      <c r="K6" s="27"/>
      <c r="L6" s="27"/>
      <c r="M6" s="27"/>
      <c r="N6" s="27"/>
    </row>
    <row r="7" spans="3:15" ht="21">
      <c r="D7" s="27" t="s">
        <v>16</v>
      </c>
      <c r="E7" s="14">
        <v>15</v>
      </c>
      <c r="F7" s="27" t="s">
        <v>11</v>
      </c>
      <c r="G7" s="15"/>
      <c r="H7" s="16"/>
      <c r="I7" s="9"/>
      <c r="J7" s="10"/>
      <c r="K7" s="17"/>
      <c r="L7" s="17"/>
      <c r="M7" s="18"/>
      <c r="N7" s="17"/>
    </row>
    <row r="8" spans="3:15" ht="21">
      <c r="C8" s="12"/>
      <c r="D8" s="27" t="s">
        <v>17</v>
      </c>
      <c r="E8" s="42">
        <v>35</v>
      </c>
      <c r="F8" s="27" t="s">
        <v>11</v>
      </c>
      <c r="G8" s="15"/>
      <c r="H8" s="16"/>
      <c r="I8" s="9"/>
      <c r="J8" s="10"/>
      <c r="K8" s="17"/>
      <c r="L8" s="17"/>
      <c r="M8" s="18"/>
      <c r="N8" s="17"/>
    </row>
    <row r="9" spans="3:15" ht="21">
      <c r="C9" s="12"/>
      <c r="D9" s="27" t="s">
        <v>18</v>
      </c>
      <c r="E9" s="14">
        <f>E7-E5</f>
        <v>25</v>
      </c>
      <c r="F9" s="27" t="s">
        <v>11</v>
      </c>
      <c r="G9" s="15"/>
      <c r="H9" s="16"/>
      <c r="I9" s="9"/>
      <c r="J9" s="10"/>
      <c r="K9" s="17"/>
      <c r="L9" s="17"/>
      <c r="M9" s="18"/>
      <c r="N9" s="17"/>
    </row>
    <row r="10" spans="3:15" ht="21">
      <c r="C10" s="12"/>
      <c r="D10" s="27" t="s">
        <v>19</v>
      </c>
      <c r="E10" s="42">
        <f>E6-E8</f>
        <v>40</v>
      </c>
      <c r="F10" s="27" t="s">
        <v>11</v>
      </c>
      <c r="G10" s="15"/>
      <c r="H10" s="16"/>
      <c r="I10" s="9"/>
      <c r="J10" s="10"/>
      <c r="K10" s="17"/>
      <c r="L10" s="17"/>
      <c r="M10" s="18"/>
      <c r="N10" s="17"/>
    </row>
    <row r="12" spans="3:15" ht="21">
      <c r="D12" s="2"/>
      <c r="E12" s="2" t="s">
        <v>13</v>
      </c>
      <c r="F12" s="2"/>
      <c r="G12" s="3" t="s">
        <v>17</v>
      </c>
      <c r="H12" s="4" t="s">
        <v>9</v>
      </c>
      <c r="I12" s="2"/>
      <c r="J12" s="2"/>
      <c r="K12" s="5"/>
      <c r="L12" s="5"/>
      <c r="M12" s="5"/>
      <c r="N12" s="2" t="s">
        <v>8</v>
      </c>
    </row>
    <row r="13" spans="3:15" ht="21">
      <c r="C13" s="2" t="s">
        <v>16</v>
      </c>
      <c r="D13" s="2" t="s">
        <v>22</v>
      </c>
      <c r="E13" s="2" t="s">
        <v>15</v>
      </c>
      <c r="F13" s="6"/>
      <c r="G13" s="4" t="s">
        <v>14</v>
      </c>
      <c r="H13" s="4" t="s">
        <v>3</v>
      </c>
      <c r="I13" s="2" t="s">
        <v>10</v>
      </c>
      <c r="J13" s="2" t="s">
        <v>0</v>
      </c>
      <c r="K13" s="2" t="s">
        <v>0</v>
      </c>
      <c r="L13" s="2" t="s">
        <v>4</v>
      </c>
      <c r="M13" s="6"/>
      <c r="N13" s="2" t="s">
        <v>2</v>
      </c>
    </row>
    <row r="14" spans="3:15" ht="21.5" thickBot="1">
      <c r="C14" s="2" t="s">
        <v>11</v>
      </c>
      <c r="D14" s="20" t="s">
        <v>2</v>
      </c>
      <c r="E14" s="2" t="s">
        <v>5</v>
      </c>
      <c r="F14" s="2" t="s">
        <v>12</v>
      </c>
      <c r="G14" s="2" t="s">
        <v>11</v>
      </c>
      <c r="H14" s="2" t="s">
        <v>11</v>
      </c>
      <c r="I14" s="2" t="s">
        <v>11</v>
      </c>
      <c r="J14" s="2" t="s">
        <v>1</v>
      </c>
      <c r="K14" s="2" t="s">
        <v>6</v>
      </c>
      <c r="L14" s="2" t="s">
        <v>11</v>
      </c>
      <c r="M14" s="2" t="s">
        <v>7</v>
      </c>
      <c r="N14" s="2" t="s">
        <v>5</v>
      </c>
    </row>
    <row r="15" spans="3:15" ht="21.5" thickBot="1">
      <c r="C15" s="29">
        <v>-10</v>
      </c>
      <c r="D15" s="32">
        <v>0.93720000000000003</v>
      </c>
      <c r="E15" s="7">
        <v>1</v>
      </c>
      <c r="F15" s="21">
        <f>D15^(1/1.3)*50</f>
        <v>47.566645742790101</v>
      </c>
      <c r="G15" s="40">
        <f>(($E$7-C15)/$E$9)*$E$10+$E$8</f>
        <v>75</v>
      </c>
      <c r="H15" s="8">
        <v>20</v>
      </c>
      <c r="I15" s="26">
        <f>(F15+H15)*2-G15</f>
        <v>60.133291485580202</v>
      </c>
      <c r="J15" s="31">
        <f>N15*860/L15/60</f>
        <v>0.90357593188637675</v>
      </c>
      <c r="K15" s="5">
        <f>J15/16.66</f>
        <v>5.4236250413347946E-2</v>
      </c>
      <c r="L15" s="24">
        <f>G15-I15</f>
        <v>14.866708514419798</v>
      </c>
      <c r="M15" s="11">
        <f>(F15/50)^1.3</f>
        <v>0.93720000000000003</v>
      </c>
      <c r="N15" s="5">
        <f>E15*M15</f>
        <v>0.93720000000000003</v>
      </c>
    </row>
    <row r="16" spans="3:15">
      <c r="F16" s="22"/>
      <c r="G16" s="19"/>
    </row>
    <row r="17" spans="2:15" ht="21">
      <c r="E17" s="2" t="s">
        <v>13</v>
      </c>
      <c r="F17" s="20"/>
      <c r="G17" s="3" t="s">
        <v>17</v>
      </c>
      <c r="H17" s="4" t="s">
        <v>9</v>
      </c>
      <c r="I17" s="2"/>
      <c r="J17" s="2"/>
      <c r="K17" s="5"/>
      <c r="L17" s="5"/>
      <c r="M17" s="5"/>
      <c r="N17" s="2" t="s">
        <v>8</v>
      </c>
    </row>
    <row r="18" spans="2:15" ht="21">
      <c r="C18" s="2" t="s">
        <v>16</v>
      </c>
      <c r="D18" s="2" t="s">
        <v>22</v>
      </c>
      <c r="E18" s="2" t="s">
        <v>15</v>
      </c>
      <c r="F18" s="23"/>
      <c r="G18" s="4" t="s">
        <v>14</v>
      </c>
      <c r="H18" s="4" t="s">
        <v>3</v>
      </c>
      <c r="I18" s="2" t="s">
        <v>10</v>
      </c>
      <c r="J18" s="2" t="s">
        <v>0</v>
      </c>
      <c r="K18" s="2" t="s">
        <v>0</v>
      </c>
      <c r="L18" s="2" t="s">
        <v>4</v>
      </c>
      <c r="M18" s="6"/>
      <c r="N18" s="2" t="s">
        <v>2</v>
      </c>
    </row>
    <row r="19" spans="2:15" ht="21.5" thickBot="1">
      <c r="C19" s="2" t="s">
        <v>11</v>
      </c>
      <c r="D19" s="20" t="s">
        <v>2</v>
      </c>
      <c r="E19" s="2" t="s">
        <v>5</v>
      </c>
      <c r="F19" s="20" t="s">
        <v>12</v>
      </c>
      <c r="G19" s="2" t="s">
        <v>11</v>
      </c>
      <c r="H19" s="2" t="s">
        <v>11</v>
      </c>
      <c r="I19" s="2" t="s">
        <v>11</v>
      </c>
      <c r="J19" s="2" t="s">
        <v>1</v>
      </c>
      <c r="K19" s="2" t="s">
        <v>6</v>
      </c>
      <c r="L19" s="2" t="s">
        <v>11</v>
      </c>
      <c r="M19" s="2" t="s">
        <v>7</v>
      </c>
      <c r="N19" s="2" t="s">
        <v>5</v>
      </c>
    </row>
    <row r="20" spans="2:15" ht="36.5" thickBot="1">
      <c r="C20" s="29">
        <v>-5</v>
      </c>
      <c r="D20" s="32">
        <v>0.77</v>
      </c>
      <c r="E20" s="7">
        <v>1</v>
      </c>
      <c r="F20" s="21">
        <f>D20^(1/1.3)*50</f>
        <v>40.893584267262455</v>
      </c>
      <c r="G20" s="40">
        <f>(($E$7-C20)/$E$9)*$E$10+$E$8</f>
        <v>67</v>
      </c>
      <c r="H20" s="8">
        <v>20</v>
      </c>
      <c r="I20" s="25">
        <f>(F20+H20)*2-G20</f>
        <v>54.787168534524909</v>
      </c>
      <c r="J20" s="31">
        <f>N20*860/L20/60</f>
        <v>0.90369433966780199</v>
      </c>
      <c r="K20" s="5">
        <f>J20/16.66</f>
        <v>5.424335772315738E-2</v>
      </c>
      <c r="L20" s="24">
        <f>G20-I20</f>
        <v>12.212831465475091</v>
      </c>
      <c r="M20" s="11">
        <f>(F20/50)^1.3</f>
        <v>0.77</v>
      </c>
      <c r="N20" s="5">
        <f>E20*M20</f>
        <v>0.77</v>
      </c>
      <c r="O20" s="44"/>
    </row>
    <row r="21" spans="2:15">
      <c r="F21" s="22"/>
      <c r="G21" s="19">
        <f>G15-G20</f>
        <v>8</v>
      </c>
      <c r="H21" s="33"/>
    </row>
    <row r="22" spans="2:15" ht="21">
      <c r="E22" s="2" t="s">
        <v>13</v>
      </c>
      <c r="F22" s="20"/>
      <c r="G22" s="3" t="s">
        <v>17</v>
      </c>
      <c r="H22" s="4" t="s">
        <v>9</v>
      </c>
      <c r="I22" s="2"/>
      <c r="J22" s="2"/>
      <c r="K22" s="5"/>
      <c r="L22" s="5"/>
      <c r="M22" s="5"/>
      <c r="N22" s="2" t="s">
        <v>8</v>
      </c>
    </row>
    <row r="23" spans="2:15" ht="21">
      <c r="C23" s="2" t="s">
        <v>16</v>
      </c>
      <c r="D23" s="2" t="s">
        <v>22</v>
      </c>
      <c r="E23" s="2" t="s">
        <v>15</v>
      </c>
      <c r="F23" s="23"/>
      <c r="G23" s="4" t="s">
        <v>14</v>
      </c>
      <c r="H23" s="4" t="s">
        <v>3</v>
      </c>
      <c r="I23" s="2" t="s">
        <v>10</v>
      </c>
      <c r="J23" s="2" t="s">
        <v>0</v>
      </c>
      <c r="K23" s="2" t="s">
        <v>0</v>
      </c>
      <c r="L23" s="2" t="s">
        <v>4</v>
      </c>
      <c r="M23" s="6"/>
      <c r="N23" s="2" t="s">
        <v>2</v>
      </c>
    </row>
    <row r="24" spans="2:15" ht="21.5" thickBot="1">
      <c r="C24" s="2" t="s">
        <v>11</v>
      </c>
      <c r="D24" s="20" t="s">
        <v>2</v>
      </c>
      <c r="E24" s="2" t="s">
        <v>5</v>
      </c>
      <c r="F24" s="20" t="s">
        <v>12</v>
      </c>
      <c r="G24" s="2" t="s">
        <v>11</v>
      </c>
      <c r="H24" s="2" t="s">
        <v>11</v>
      </c>
      <c r="I24" s="2" t="s">
        <v>11</v>
      </c>
      <c r="J24" s="2" t="s">
        <v>1</v>
      </c>
      <c r="K24" s="2" t="s">
        <v>6</v>
      </c>
      <c r="L24" s="2" t="s">
        <v>11</v>
      </c>
      <c r="M24" s="2" t="s">
        <v>7</v>
      </c>
      <c r="N24" s="2" t="s">
        <v>5</v>
      </c>
    </row>
    <row r="25" spans="2:15" ht="36.5" thickBot="1">
      <c r="C25" s="29">
        <v>0</v>
      </c>
      <c r="D25" s="32">
        <v>0.60950000000000004</v>
      </c>
      <c r="E25" s="7">
        <v>1</v>
      </c>
      <c r="F25" s="21">
        <f>D25^(1/1.3)*50</f>
        <v>34.163720946610354</v>
      </c>
      <c r="G25" s="40">
        <f>(($E$7-C25)/$E$9)*$E$10+$E$8</f>
        <v>59</v>
      </c>
      <c r="H25" s="8">
        <v>20</v>
      </c>
      <c r="I25" s="25">
        <f>(F25+H25)*2-G25</f>
        <v>49.327441893220708</v>
      </c>
      <c r="J25" s="31">
        <f>N25*860/L25/60</f>
        <v>0.90319092118388755</v>
      </c>
      <c r="K25" s="5">
        <f>J25/16.66</f>
        <v>5.4213140527244151E-2</v>
      </c>
      <c r="L25" s="24">
        <f>G25-I25</f>
        <v>9.6725581067792916</v>
      </c>
      <c r="M25" s="11">
        <f>(F25/50)^1.3</f>
        <v>0.60950000000000004</v>
      </c>
      <c r="N25" s="5">
        <f>E25*M25</f>
        <v>0.60950000000000004</v>
      </c>
      <c r="O25" s="44"/>
    </row>
    <row r="26" spans="2:15">
      <c r="G26" s="19">
        <f>G20-G25</f>
        <v>8</v>
      </c>
    </row>
    <row r="27" spans="2:15" ht="21">
      <c r="E27" s="2" t="s">
        <v>13</v>
      </c>
      <c r="F27" s="20"/>
      <c r="G27" s="3" t="s">
        <v>17</v>
      </c>
      <c r="H27" s="4" t="s">
        <v>9</v>
      </c>
      <c r="I27" s="2"/>
      <c r="J27" s="2"/>
      <c r="K27" s="5"/>
      <c r="L27" s="5"/>
      <c r="M27" s="5"/>
      <c r="N27" s="2" t="s">
        <v>8</v>
      </c>
    </row>
    <row r="28" spans="2:15" ht="21">
      <c r="C28" s="2" t="s">
        <v>16</v>
      </c>
      <c r="D28" s="2" t="s">
        <v>22</v>
      </c>
      <c r="E28" s="2" t="s">
        <v>15</v>
      </c>
      <c r="F28" s="23"/>
      <c r="G28" s="4" t="s">
        <v>14</v>
      </c>
      <c r="H28" s="4" t="s">
        <v>3</v>
      </c>
      <c r="I28" s="2" t="s">
        <v>10</v>
      </c>
      <c r="J28" s="2" t="s">
        <v>0</v>
      </c>
      <c r="K28" s="2" t="s">
        <v>0</v>
      </c>
      <c r="L28" s="2" t="s">
        <v>4</v>
      </c>
      <c r="M28" s="6"/>
      <c r="N28" s="2" t="s">
        <v>2</v>
      </c>
    </row>
    <row r="29" spans="2:15" ht="21.5" thickBot="1">
      <c r="C29" s="2" t="s">
        <v>11</v>
      </c>
      <c r="D29" s="20" t="s">
        <v>2</v>
      </c>
      <c r="E29" s="2" t="s">
        <v>5</v>
      </c>
      <c r="F29" s="20" t="s">
        <v>12</v>
      </c>
      <c r="G29" s="2" t="s">
        <v>11</v>
      </c>
      <c r="H29" s="2" t="s">
        <v>11</v>
      </c>
      <c r="I29" s="2" t="s">
        <v>11</v>
      </c>
      <c r="J29" s="2" t="s">
        <v>1</v>
      </c>
      <c r="K29" s="2" t="s">
        <v>6</v>
      </c>
      <c r="L29" s="2" t="s">
        <v>11</v>
      </c>
      <c r="M29" s="2" t="s">
        <v>7</v>
      </c>
      <c r="N29" s="2" t="s">
        <v>5</v>
      </c>
    </row>
    <row r="30" spans="2:15" ht="36.5" thickBot="1">
      <c r="C30" s="29">
        <v>5</v>
      </c>
      <c r="D30" s="32">
        <v>0.45700000000000002</v>
      </c>
      <c r="E30" s="7">
        <v>1</v>
      </c>
      <c r="F30" s="21">
        <f>D30^(1/1.3)*50</f>
        <v>27.375816511371713</v>
      </c>
      <c r="G30" s="40">
        <f>(($E$7-C30)/$E$9)*$E$10+$E$8</f>
        <v>51</v>
      </c>
      <c r="H30" s="13">
        <v>20</v>
      </c>
      <c r="I30" s="25">
        <f>(F30+H30)*2-G30</f>
        <v>43.75163302274342</v>
      </c>
      <c r="J30" s="31">
        <f>N30*860/L30/60</f>
        <v>0.90369780584875359</v>
      </c>
      <c r="K30" s="5">
        <f>J30/16.66</f>
        <v>5.4243565777236109E-2</v>
      </c>
      <c r="L30" s="24">
        <f>G30-I30</f>
        <v>7.2483669772565804</v>
      </c>
      <c r="M30" s="11">
        <f>(F30/50)^1.3</f>
        <v>0.45700000000000002</v>
      </c>
      <c r="N30" s="5">
        <f>E30*M30</f>
        <v>0.45700000000000002</v>
      </c>
      <c r="O30" s="44"/>
    </row>
    <row r="31" spans="2:15">
      <c r="G31" s="19">
        <f>G25-G30</f>
        <v>8</v>
      </c>
    </row>
    <row r="32" spans="2:15" ht="21">
      <c r="B32" s="35"/>
      <c r="E32" s="2" t="s">
        <v>13</v>
      </c>
      <c r="F32" s="20"/>
      <c r="G32" s="3" t="s">
        <v>17</v>
      </c>
      <c r="H32" s="4" t="s">
        <v>9</v>
      </c>
      <c r="I32" s="2"/>
      <c r="J32" s="2"/>
      <c r="K32" s="5"/>
      <c r="L32" s="5"/>
      <c r="M32" s="5"/>
      <c r="N32" s="2" t="s">
        <v>8</v>
      </c>
    </row>
    <row r="33" spans="3:15" ht="21">
      <c r="C33" s="2" t="s">
        <v>16</v>
      </c>
      <c r="D33" s="2" t="s">
        <v>22</v>
      </c>
      <c r="E33" s="2" t="s">
        <v>15</v>
      </c>
      <c r="F33" s="23"/>
      <c r="G33" s="4" t="s">
        <v>14</v>
      </c>
      <c r="H33" s="4" t="s">
        <v>3</v>
      </c>
      <c r="I33" s="2" t="s">
        <v>10</v>
      </c>
      <c r="J33" s="2" t="s">
        <v>0</v>
      </c>
      <c r="K33" s="2" t="s">
        <v>0</v>
      </c>
      <c r="L33" s="2" t="s">
        <v>4</v>
      </c>
      <c r="M33" s="6"/>
      <c r="N33" s="2" t="s">
        <v>2</v>
      </c>
    </row>
    <row r="34" spans="3:15" ht="21.5" thickBot="1">
      <c r="C34" s="2" t="s">
        <v>11</v>
      </c>
      <c r="D34" s="20" t="s">
        <v>2</v>
      </c>
      <c r="E34" s="2" t="s">
        <v>5</v>
      </c>
      <c r="F34" s="20" t="s">
        <v>12</v>
      </c>
      <c r="G34" s="2" t="s">
        <v>11</v>
      </c>
      <c r="H34" s="2" t="s">
        <v>11</v>
      </c>
      <c r="I34" s="2" t="s">
        <v>11</v>
      </c>
      <c r="J34" s="2" t="s">
        <v>1</v>
      </c>
      <c r="K34" s="2" t="s">
        <v>6</v>
      </c>
      <c r="L34" s="2" t="s">
        <v>11</v>
      </c>
      <c r="M34" s="2" t="s">
        <v>7</v>
      </c>
      <c r="N34" s="2" t="s">
        <v>5</v>
      </c>
    </row>
    <row r="35" spans="3:15" ht="36.5" thickBot="1">
      <c r="C35" s="29">
        <v>10</v>
      </c>
      <c r="D35" s="32">
        <v>0.314</v>
      </c>
      <c r="E35" s="7">
        <v>1</v>
      </c>
      <c r="F35" s="21">
        <f>D35^(1/1.3)*50</f>
        <v>20.511282234927037</v>
      </c>
      <c r="G35" s="40">
        <f>(($E$7-C35)/$E$9)*$E$10+$E$8</f>
        <v>43</v>
      </c>
      <c r="H35" s="8">
        <v>20</v>
      </c>
      <c r="I35" s="25">
        <f>(F35+H35)*2-G35</f>
        <v>38.022564469854075</v>
      </c>
      <c r="J35" s="31">
        <f>N35*860/L35/60</f>
        <v>0.90421395503935709</v>
      </c>
      <c r="K35" s="5">
        <f>J35/16.66</f>
        <v>5.427454712120991E-2</v>
      </c>
      <c r="L35" s="24">
        <f>G35-I35</f>
        <v>4.9774355301459252</v>
      </c>
      <c r="M35" s="11">
        <f>(F35/50)^1.3</f>
        <v>0.31399999999999995</v>
      </c>
      <c r="N35" s="5">
        <f>E35*M35</f>
        <v>0.31399999999999995</v>
      </c>
      <c r="O35" s="44"/>
    </row>
    <row r="36" spans="3:15">
      <c r="G36" s="19"/>
    </row>
    <row r="37" spans="3:15" ht="21">
      <c r="E37" s="2" t="s">
        <v>13</v>
      </c>
      <c r="F37" s="20"/>
      <c r="G37" s="3"/>
      <c r="H37" s="4" t="s">
        <v>9</v>
      </c>
      <c r="I37" s="2"/>
      <c r="J37" s="2"/>
      <c r="K37" s="5"/>
      <c r="L37" s="5"/>
      <c r="M37" s="5"/>
      <c r="N37" s="2" t="s">
        <v>8</v>
      </c>
    </row>
    <row r="38" spans="3:15" ht="21">
      <c r="C38" s="2" t="s">
        <v>16</v>
      </c>
      <c r="D38" s="2" t="s">
        <v>22</v>
      </c>
      <c r="E38" s="2" t="s">
        <v>15</v>
      </c>
      <c r="F38" s="23"/>
      <c r="G38" s="3" t="s">
        <v>17</v>
      </c>
      <c r="H38" s="4" t="s">
        <v>3</v>
      </c>
      <c r="I38" s="2" t="s">
        <v>10</v>
      </c>
      <c r="J38" s="2" t="s">
        <v>0</v>
      </c>
      <c r="K38" s="2" t="s">
        <v>0</v>
      </c>
      <c r="L38" s="2" t="s">
        <v>4</v>
      </c>
      <c r="M38" s="6"/>
      <c r="N38" s="2" t="s">
        <v>2</v>
      </c>
    </row>
    <row r="39" spans="3:15" ht="21.5" thickBot="1">
      <c r="C39" s="2" t="s">
        <v>11</v>
      </c>
      <c r="D39" s="20" t="s">
        <v>2</v>
      </c>
      <c r="E39" s="2" t="s">
        <v>5</v>
      </c>
      <c r="F39" s="20" t="s">
        <v>12</v>
      </c>
      <c r="G39" s="2" t="s">
        <v>11</v>
      </c>
      <c r="H39" s="2" t="s">
        <v>11</v>
      </c>
      <c r="I39" s="2" t="s">
        <v>11</v>
      </c>
      <c r="J39" s="2" t="s">
        <v>1</v>
      </c>
      <c r="K39" s="2" t="s">
        <v>6</v>
      </c>
      <c r="L39" s="2" t="s">
        <v>11</v>
      </c>
      <c r="M39" s="2" t="s">
        <v>7</v>
      </c>
      <c r="N39" s="2" t="s">
        <v>5</v>
      </c>
    </row>
    <row r="40" spans="3:15" ht="36.5" thickBot="1">
      <c r="C40" s="29">
        <v>15</v>
      </c>
      <c r="D40" s="32">
        <v>0.1832</v>
      </c>
      <c r="E40" s="7">
        <v>1</v>
      </c>
      <c r="F40" s="21">
        <f>D40^(1/1.3)*50</f>
        <v>13.551569480980005</v>
      </c>
      <c r="G40" s="40">
        <f>(($E$7-C40)/$E$9)*$E$10+$E$8</f>
        <v>35</v>
      </c>
      <c r="H40" s="8">
        <v>20</v>
      </c>
      <c r="I40" s="25">
        <f>(F40+H40)*2-G40</f>
        <v>32.103138961960013</v>
      </c>
      <c r="J40" s="31">
        <f>N40*860/L40/60</f>
        <v>0.90645240906803248</v>
      </c>
      <c r="K40" s="5">
        <f>J40/16.66</f>
        <v>5.4408908107324877E-2</v>
      </c>
      <c r="L40" s="24">
        <f>G40-I40</f>
        <v>2.8968610380399866</v>
      </c>
      <c r="M40" s="11">
        <f>(F40/50)^1.3</f>
        <v>0.18320000000000003</v>
      </c>
      <c r="N40" s="5">
        <f>E40*M40</f>
        <v>0.18320000000000003</v>
      </c>
      <c r="O40" s="4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ASHP WC</vt:lpstr>
      <vt:lpstr>ASHP WC My Rad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2024-11-20T11:40:38Z</dcterms:modified>
</cp:coreProperties>
</file>